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\\ServidorLicitacao\documentos2025\2026\01 - PROCESSOS DE LICITAÇÃO\01 - PREGÃO ELETRÔNICO\PREGÃO MONTAGEM 2026\RECAPAGEM DE PNEUS\ATOS INICIAIS\"/>
    </mc:Choice>
  </mc:AlternateContent>
  <xr:revisionPtr revIDLastSave="0" documentId="8_{6F8E732F-2721-4701-857C-7BA3B48ACCA1}" xr6:coauthVersionLast="47" xr6:coauthVersionMax="47" xr10:uidLastSave="{00000000-0000-0000-0000-000000000000}"/>
  <bookViews>
    <workbookView xWindow="-90" yWindow="1065" windowWidth="14790" windowHeight="11295" xr2:uid="{00000000-000D-0000-FFFF-FFFF00000000}"/>
  </bookViews>
  <sheets>
    <sheet name="Anexo V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0" i="1" l="1"/>
  <c r="K40" i="1" s="1"/>
  <c r="J40" i="1"/>
  <c r="H40" i="1"/>
  <c r="F40" i="1"/>
  <c r="I40" i="1" s="1"/>
  <c r="Q40" i="1" s="1"/>
  <c r="P39" i="1"/>
  <c r="K39" i="1" s="1"/>
  <c r="J39" i="1"/>
  <c r="H39" i="1"/>
  <c r="F39" i="1"/>
  <c r="I39" i="1" s="1"/>
  <c r="Q39" i="1" s="1"/>
  <c r="P38" i="1"/>
  <c r="K38" i="1" s="1"/>
  <c r="J38" i="1"/>
  <c r="I38" i="1"/>
  <c r="Q38" i="1" s="1"/>
  <c r="H38" i="1"/>
  <c r="F38" i="1"/>
  <c r="P37" i="1"/>
  <c r="K37" i="1" s="1"/>
  <c r="J37" i="1"/>
  <c r="I37" i="1"/>
  <c r="Q37" i="1" s="1"/>
  <c r="H37" i="1"/>
  <c r="F37" i="1"/>
  <c r="P36" i="1"/>
  <c r="K36" i="1" s="1"/>
  <c r="J36" i="1"/>
  <c r="H36" i="1"/>
  <c r="F36" i="1"/>
  <c r="I36" i="1" s="1"/>
  <c r="P35" i="1"/>
  <c r="K35" i="1" s="1"/>
  <c r="J35" i="1"/>
  <c r="H35" i="1"/>
  <c r="F35" i="1"/>
  <c r="I35" i="1" s="1"/>
  <c r="P34" i="1"/>
  <c r="K34" i="1" s="1"/>
  <c r="J34" i="1"/>
  <c r="H34" i="1"/>
  <c r="F34" i="1"/>
  <c r="I34" i="1" s="1"/>
  <c r="P33" i="1"/>
  <c r="K33" i="1" s="1"/>
  <c r="J33" i="1"/>
  <c r="H33" i="1"/>
  <c r="F33" i="1"/>
  <c r="I33" i="1" s="1"/>
  <c r="P32" i="1"/>
  <c r="K32" i="1" s="1"/>
  <c r="J32" i="1"/>
  <c r="H32" i="1"/>
  <c r="F32" i="1"/>
  <c r="I32" i="1" s="1"/>
  <c r="P31" i="1"/>
  <c r="K31" i="1" s="1"/>
  <c r="J31" i="1"/>
  <c r="H31" i="1"/>
  <c r="F31" i="1"/>
  <c r="I31" i="1" s="1"/>
  <c r="P30" i="1"/>
  <c r="K30" i="1" s="1"/>
  <c r="J30" i="1"/>
  <c r="H30" i="1"/>
  <c r="F30" i="1"/>
  <c r="I30" i="1" s="1"/>
  <c r="Q30" i="1" s="1"/>
  <c r="P29" i="1"/>
  <c r="K29" i="1" s="1"/>
  <c r="J29" i="1"/>
  <c r="H29" i="1"/>
  <c r="F29" i="1"/>
  <c r="I29" i="1" s="1"/>
  <c r="Q29" i="1" s="1"/>
  <c r="P28" i="1"/>
  <c r="K28" i="1" s="1"/>
  <c r="J28" i="1"/>
  <c r="H28" i="1"/>
  <c r="F28" i="1"/>
  <c r="I28" i="1" s="1"/>
  <c r="P27" i="1"/>
  <c r="K27" i="1" s="1"/>
  <c r="J27" i="1"/>
  <c r="H27" i="1"/>
  <c r="F27" i="1"/>
  <c r="I27" i="1" s="1"/>
  <c r="P26" i="1"/>
  <c r="K26" i="1" s="1"/>
  <c r="J26" i="1"/>
  <c r="H26" i="1"/>
  <c r="F26" i="1"/>
  <c r="I26" i="1" s="1"/>
  <c r="Q26" i="1" s="1"/>
  <c r="P25" i="1"/>
  <c r="K25" i="1" s="1"/>
  <c r="J25" i="1"/>
  <c r="H25" i="1"/>
  <c r="F25" i="1"/>
  <c r="I25" i="1" s="1"/>
  <c r="Q25" i="1" s="1"/>
  <c r="P24" i="1"/>
  <c r="K24" i="1" s="1"/>
  <c r="J24" i="1"/>
  <c r="H24" i="1"/>
  <c r="F24" i="1"/>
  <c r="Q31" i="1" l="1"/>
  <c r="Q32" i="1"/>
  <c r="Q33" i="1"/>
  <c r="Q34" i="1"/>
  <c r="Q27" i="1"/>
  <c r="Q28" i="1"/>
  <c r="Q35" i="1"/>
  <c r="Q36" i="1"/>
  <c r="F42" i="1"/>
  <c r="I24" i="1"/>
  <c r="I42" i="1" s="1"/>
  <c r="Q24" i="1" l="1"/>
  <c r="Q42" i="1" s="1"/>
</calcChain>
</file>

<file path=xl/sharedStrings.xml><?xml version="1.0" encoding="utf-8"?>
<sst xmlns="http://schemas.openxmlformats.org/spreadsheetml/2006/main" count="83" uniqueCount="65">
  <si>
    <t>ANEXO V - MODELO DE PLANILHA</t>
  </si>
  <si>
    <t>PLANILHA DE COMPOSIÇÃO DE CUSTOS (PROPOSTA FINAL)</t>
  </si>
  <si>
    <t>EMPRESA:</t>
  </si>
  <si>
    <t>CNPJ:</t>
  </si>
  <si>
    <t>OBJETO:</t>
  </si>
  <si>
    <t>Serviços de Recapagem de Pneus</t>
  </si>
  <si>
    <t>CRITÉRIO:</t>
  </si>
  <si>
    <t>Menor preço por ITEM</t>
  </si>
  <si>
    <t>OBSERVAÇÕES:</t>
  </si>
  <si>
    <t>Preencher os custos por item em que a licitante estiver provisoriamente classificada em 1º lugar. Anexar memória de cálculo e documentos comprobatórios, quando solicitado.</t>
  </si>
  <si>
    <t>LEGENDA / LÓGICA DA PLANILHA</t>
  </si>
  <si>
    <t>Q</t>
  </si>
  <si>
    <t>Quantidade a executar no item</t>
  </si>
  <si>
    <t>PV</t>
  </si>
  <si>
    <t>Preço de venda unitário do lance final</t>
  </si>
  <si>
    <t>Receita Total</t>
  </si>
  <si>
    <t>Q x PV</t>
  </si>
  <si>
    <t>CF%</t>
  </si>
  <si>
    <t>Custos fixos unitários em % sobre o preço de venda</t>
  </si>
  <si>
    <t>CF Unit. (R$)</t>
  </si>
  <si>
    <t>Valor unitário dos custos fixos</t>
  </si>
  <si>
    <t>CF Total (R$)</t>
  </si>
  <si>
    <t>Receita Total x CF%</t>
  </si>
  <si>
    <t>CV%</t>
  </si>
  <si>
    <t>Custos variáveis unitários em % sobre o preço de venda</t>
  </si>
  <si>
    <t>CV Unit. (R$)</t>
  </si>
  <si>
    <t>Valor unitário dos custos variáveis</t>
  </si>
  <si>
    <t>CV Total Unit. (R$)</t>
  </si>
  <si>
    <t>Soma da mão de obra direta, insumos/materiais, logística/equipamentos e demais variáveis</t>
  </si>
  <si>
    <t>Lucro Total (R$)</t>
  </si>
  <si>
    <t>Receita Total - CF Total - (CV Total Unit. x Q)</t>
  </si>
  <si>
    <t>ITEM</t>
  </si>
  <si>
    <t>DESCRIÇÃO RESUMIDA DO SERVIÇO</t>
  </si>
  <si>
    <t>UND</t>
  </si>
  <si>
    <t>PV UNIT. DO LANCE FINAL (R$)</t>
  </si>
  <si>
    <t>RECEITA TOTAL (R$)</t>
  </si>
  <si>
    <t>CF %</t>
  </si>
  <si>
    <t>CF UNIT. (R$)</t>
  </si>
  <si>
    <t>CF TOTAL (R$)</t>
  </si>
  <si>
    <t>CV %</t>
  </si>
  <si>
    <t>CV UNIT. (R$)</t>
  </si>
  <si>
    <t>MÃO DE OBRA DIRETA UNIT. (R$)</t>
  </si>
  <si>
    <t>INSUMOS/MATERIAIS UNIT. (R$)</t>
  </si>
  <si>
    <t>EQUIP./VEÍCULO/LOGÍSTICA UNIT. (R$)</t>
  </si>
  <si>
    <t>OUTROS CUSTOS VARIÁVEIS UNIT. (R$)</t>
  </si>
  <si>
    <t>CV TOTAL UNIT. (R$)</t>
  </si>
  <si>
    <t>LUCRO TOTAL (R$)</t>
  </si>
  <si>
    <t>Recapagem pneu 215/75 R17,5 - liso, radial, mínimo 16 lonas para caminhão</t>
  </si>
  <si>
    <t>SERVIÇO</t>
  </si>
  <si>
    <t>Recapagem pneu 12-16,5 12 lonas - borrachudo, pré-moldado a frio, desenho tipo SKS 1, sulco mínimo 20mm</t>
  </si>
  <si>
    <t>Recapagem pneu 12.4-24 TT R1 10 lonas - borrachudo, pré-moldado a frio, desenho tipo TM95, sulco mínimo 36mm</t>
  </si>
  <si>
    <t>Recapagem pneu 16.9-30 TT R1 10 lonas - borrachudo, pré-moldado a frio, desenho tipo TM95, sulco mínimo 36mm</t>
  </si>
  <si>
    <t>Recapagem pneu 275/80 R22.5 TL 16 lonas - liso, pré-moldado a frio, desenho tipo VL-100, sulco mínimo 15mm</t>
  </si>
  <si>
    <t>Recapagem pneu 275/80 R22.5 TL 16 lonas - borrachudo, pré-moldado a frio, desenho tipo VT-120L, sulco mínimo 18mm</t>
  </si>
  <si>
    <t>Recapagem pneu 1.000-20 TT 16 lonas - borrachudo, pré-moldado a frio, desenho tipo VT-50L, sulco mínimo 15mm</t>
  </si>
  <si>
    <t>Recapagem pneu 12-16.5 TT 22 lonas - borrachudo, pré-moldado a frio, desenho tipo L2, sulco mínimo 14mm</t>
  </si>
  <si>
    <t>Recapagem pneu 12.5/80-18 TT R1 12 lonas - borrachudo, pré-moldado a frio, desenho tipo L2, sulco mínimo 16mm</t>
  </si>
  <si>
    <t>Recapagem pneu 17.5-25 TT 12 lonas - borrachudo, pré-moldado a frio, desenho tipo L2, sulco mínimo 16mm</t>
  </si>
  <si>
    <t>Recapagem pneu 19.5-24 R4 TL 12 lonas - borrachudo, pré-moldado a frio, desenho tipo L2, sulco mínimo 36mm</t>
  </si>
  <si>
    <t>Recapagem pneu 1.400-24 TT G2/L2 12 lonas - borrachudo, pré-moldado a frio, desenho tipo L2, sulco mínimo 36mm</t>
  </si>
  <si>
    <t>Recapagem pneu 18.4-30 TT 10 lonas - borrachudo, pré-moldado a frio, desenho tipo TM95, sulco mínimo 36mm</t>
  </si>
  <si>
    <t>Recapagem pneu 900x20 liso 14 lonas para ônibus</t>
  </si>
  <si>
    <t>Recapagem pneu 750-16, 10 lonas - TL, liso, radial</t>
  </si>
  <si>
    <t>Recapagem pneu 265-65/17 112/AT25 - 10 lonas - TL liso</t>
  </si>
  <si>
    <t>TOTAL GERAL DOS ITENS INFORMADOS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</si>
</sst>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R\$\ #,##0.00"/>
  </numFmts>
  <fonts count="6">
    <font>
      <sz val="11"/>
      <name val="Carlito"/>
    </font>
    <font>
      <b/>
      <sz val="14"/>
      <color rgb="FFFFFFFF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rgb="FFFFFFFF"/>
      <name val="Times New Roman"/>
      <family val="1"/>
    </font>
    <font>
      <b/>
      <sz val="11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F2F2F2"/>
      </patternFill>
    </fill>
    <fill>
      <patternFill patternType="solid">
        <fgColor rgb="FFD9EAF7"/>
      </patternFill>
    </fill>
    <fill>
      <patternFill patternType="solid">
        <fgColor rgb="FF9DC3E6"/>
      </patternFill>
    </fill>
    <fill>
      <patternFill patternType="solid">
        <fgColor rgb="FFFFF2CC"/>
      </patternFill>
    </fill>
    <fill>
      <patternFill patternType="solid">
        <fgColor rgb="FFE2F0D9"/>
      </patternFill>
    </fill>
    <fill>
      <patternFill patternType="solid">
        <fgColor rgb="FFD9EAD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3" fillId="4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3" fillId="4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5" fillId="5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3" fontId="2" fillId="0" borderId="0" xfId="0" applyNumberFormat="1" applyFont="1" applyAlignment="1">
      <alignment horizontal="center" vertical="top" wrapText="1"/>
    </xf>
    <xf numFmtId="164" fontId="2" fillId="6" borderId="0" xfId="0" applyNumberFormat="1" applyFont="1" applyFill="1" applyAlignment="1">
      <alignment vertical="top" wrapText="1"/>
    </xf>
    <xf numFmtId="164" fontId="2" fillId="7" borderId="0" xfId="0" applyNumberFormat="1" applyFont="1" applyFill="1" applyAlignment="1">
      <alignment vertical="top" wrapText="1"/>
    </xf>
    <xf numFmtId="10" fontId="2" fillId="6" borderId="0" xfId="0" applyNumberFormat="1" applyFont="1" applyFill="1" applyAlignment="1">
      <alignment vertical="top" wrapText="1"/>
    </xf>
    <xf numFmtId="10" fontId="2" fillId="7" borderId="0" xfId="0" applyNumberFormat="1" applyFont="1" applyFill="1" applyAlignment="1">
      <alignment vertical="top" wrapText="1"/>
    </xf>
    <xf numFmtId="164" fontId="2" fillId="0" borderId="0" xfId="0" applyNumberFormat="1" applyFont="1"/>
    <xf numFmtId="0" fontId="3" fillId="8" borderId="0" xfId="0" applyFont="1" applyFill="1" applyAlignment="1">
      <alignment vertical="center"/>
    </xf>
    <xf numFmtId="164" fontId="3" fillId="8" borderId="0" xfId="0" applyNumberFormat="1" applyFont="1" applyFill="1" applyAlignment="1">
      <alignment vertical="center"/>
    </xf>
    <xf numFmtId="164" fontId="3" fillId="8" borderId="0" xfId="0" applyNumberFormat="1" applyFont="1" applyFill="1" applyAlignment="1">
      <alignment vertical="center"/>
    </xf>
    <xf numFmtId="0" fontId="3" fillId="8" borderId="0" xfId="0" applyFont="1" applyFill="1" applyAlignment="1">
      <alignment vertical="center"/>
    </xf>
    <xf numFmtId="0" fontId="2" fillId="3" borderId="1" xfId="0" applyFont="1" applyFill="1" applyBorder="1" applyAlignment="1">
      <alignment vertical="center" wrapText="1"/>
    </xf>
  </cellXfs>
  <cellStyles count="1">
    <cellStyle name="Normal" xfId="0" builtinId="0"/>
  </cellStyles>
  <dxfs count="20"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name val="Times New Roman"/>
        <family val="1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CustosRecapagem" displayName="TabelaCustosRecapagem" ref="A23:Q40" headerRowDxfId="2" dataDxfId="0" totalsRowDxfId="1">
  <tableColumns count="17">
    <tableColumn id="1" xr3:uid="{00000000-0010-0000-0000-000001000000}" name="ITEM" dataDxfId="19"/>
    <tableColumn id="2" xr3:uid="{00000000-0010-0000-0000-000002000000}" name="DESCRIÇÃO RESUMIDA DO SERVIÇO" dataDxfId="18"/>
    <tableColumn id="3" xr3:uid="{00000000-0010-0000-0000-000003000000}" name="UND" dataDxfId="17"/>
    <tableColumn id="4" xr3:uid="{00000000-0010-0000-0000-000004000000}" name="Q" dataDxfId="16"/>
    <tableColumn id="5" xr3:uid="{00000000-0010-0000-0000-000005000000}" name="PV UNIT. DO LANCE FINAL (R$)" dataDxfId="15"/>
    <tableColumn id="6" xr3:uid="{00000000-0010-0000-0000-000006000000}" name="RECEITA TOTAL (R$)" dataDxfId="14"/>
    <tableColumn id="7" xr3:uid="{00000000-0010-0000-0000-000007000000}" name="CF %" dataDxfId="13"/>
    <tableColumn id="8" xr3:uid="{00000000-0010-0000-0000-000008000000}" name="CF UNIT. (R$)" dataDxfId="12"/>
    <tableColumn id="9" xr3:uid="{00000000-0010-0000-0000-000009000000}" name="CF TOTAL (R$)" dataDxfId="11"/>
    <tableColumn id="10" xr3:uid="{00000000-0010-0000-0000-00000A000000}" name="CV %" dataDxfId="10"/>
    <tableColumn id="11" xr3:uid="{00000000-0010-0000-0000-00000B000000}" name="CV UNIT. (R$)" dataDxfId="9"/>
    <tableColumn id="12" xr3:uid="{00000000-0010-0000-0000-00000C000000}" name="MÃO DE OBRA DIRETA UNIT. (R$)" dataDxfId="8"/>
    <tableColumn id="13" xr3:uid="{00000000-0010-0000-0000-00000D000000}" name="INSUMOS/MATERIAIS UNIT. (R$)" dataDxfId="7"/>
    <tableColumn id="14" xr3:uid="{00000000-0010-0000-0000-00000E000000}" name="EQUIP./VEÍCULO/LOGÍSTICA UNIT. (R$)" dataDxfId="6"/>
    <tableColumn id="15" xr3:uid="{00000000-0010-0000-0000-00000F000000}" name="OUTROS CUSTOS VARIÁVEIS UNIT. (R$)" dataDxfId="5"/>
    <tableColumn id="16" xr3:uid="{00000000-0010-0000-0000-000010000000}" name="CV TOTAL UNIT. (R$)" dataDxfId="4"/>
    <tableColumn id="17" xr3:uid="{00000000-0010-0000-0000-000011000000}" name="LUCRO TOTAL (R$)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topLeftCell="J37" workbookViewId="0">
      <selection activeCell="R16" sqref="R1:R1048576"/>
    </sheetView>
  </sheetViews>
  <sheetFormatPr defaultRowHeight="14.25"/>
  <cols>
    <col min="1" max="1" width="15" customWidth="1"/>
    <col min="2" max="2" width="42" customWidth="1"/>
    <col min="3" max="3" width="10" customWidth="1"/>
    <col min="4" max="4" width="9" customWidth="1"/>
    <col min="5" max="6" width="15" customWidth="1"/>
    <col min="7" max="7" width="10" customWidth="1"/>
    <col min="8" max="8" width="13" customWidth="1"/>
    <col min="9" max="9" width="14" customWidth="1"/>
    <col min="10" max="10" width="10" customWidth="1"/>
    <col min="11" max="11" width="13" customWidth="1"/>
    <col min="12" max="12" width="16" customWidth="1"/>
    <col min="13" max="13" width="18" customWidth="1"/>
    <col min="14" max="15" width="20" customWidth="1"/>
    <col min="16" max="17" width="15" customWidth="1"/>
  </cols>
  <sheetData>
    <row r="1" spans="1:17" ht="27.9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7.9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15">
      <c r="A4" s="3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17" ht="15">
      <c r="A5" s="3" t="s">
        <v>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1:17">
      <c r="A6" s="3" t="s">
        <v>4</v>
      </c>
      <c r="B6" s="20" t="s">
        <v>5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1:17">
      <c r="A7" s="3" t="s">
        <v>6</v>
      </c>
      <c r="B7" s="20" t="s">
        <v>7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1:17">
      <c r="A8" s="3" t="s">
        <v>8</v>
      </c>
      <c r="B8" s="20" t="s">
        <v>9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>
      <c r="A10" s="4" t="s">
        <v>10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15">
      <c r="A11" s="5" t="s">
        <v>11</v>
      </c>
      <c r="B11" s="6" t="s">
        <v>12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ht="15">
      <c r="A12" s="5" t="s">
        <v>13</v>
      </c>
      <c r="B12" s="6" t="s">
        <v>14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ht="15">
      <c r="A13" s="5" t="s">
        <v>15</v>
      </c>
      <c r="B13" s="6" t="s">
        <v>16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ht="15">
      <c r="A14" s="5" t="s">
        <v>17</v>
      </c>
      <c r="B14" s="6" t="s">
        <v>18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ht="15">
      <c r="A15" s="5" t="s">
        <v>19</v>
      </c>
      <c r="B15" s="6" t="s">
        <v>20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ht="15">
      <c r="A16" s="5" t="s">
        <v>21</v>
      </c>
      <c r="B16" s="6" t="s">
        <v>22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ht="30">
      <c r="A17" s="5" t="s">
        <v>23</v>
      </c>
      <c r="B17" s="6" t="s">
        <v>24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ht="15">
      <c r="A18" s="5" t="s">
        <v>25</v>
      </c>
      <c r="B18" s="6" t="s">
        <v>26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ht="30">
      <c r="A19" s="5" t="s">
        <v>27</v>
      </c>
      <c r="B19" s="6" t="s">
        <v>28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ht="15">
      <c r="A20" s="5" t="s">
        <v>29</v>
      </c>
      <c r="B20" s="6" t="s">
        <v>30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ht="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ht="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ht="45" customHeight="1">
      <c r="A23" s="7" t="s">
        <v>31</v>
      </c>
      <c r="B23" s="7" t="s">
        <v>32</v>
      </c>
      <c r="C23" s="7" t="s">
        <v>33</v>
      </c>
      <c r="D23" s="7" t="s">
        <v>11</v>
      </c>
      <c r="E23" s="7" t="s">
        <v>34</v>
      </c>
      <c r="F23" s="7" t="s">
        <v>35</v>
      </c>
      <c r="G23" s="7" t="s">
        <v>36</v>
      </c>
      <c r="H23" s="7" t="s">
        <v>37</v>
      </c>
      <c r="I23" s="7" t="s">
        <v>38</v>
      </c>
      <c r="J23" s="7" t="s">
        <v>39</v>
      </c>
      <c r="K23" s="7" t="s">
        <v>40</v>
      </c>
      <c r="L23" s="7" t="s">
        <v>41</v>
      </c>
      <c r="M23" s="7" t="s">
        <v>42</v>
      </c>
      <c r="N23" s="7" t="s">
        <v>43</v>
      </c>
      <c r="O23" s="7" t="s">
        <v>44</v>
      </c>
      <c r="P23" s="7" t="s">
        <v>45</v>
      </c>
      <c r="Q23" s="7" t="s">
        <v>46</v>
      </c>
    </row>
    <row r="24" spans="1:17" ht="30">
      <c r="A24" s="8">
        <v>1</v>
      </c>
      <c r="B24" s="9" t="s">
        <v>47</v>
      </c>
      <c r="C24" s="8" t="s">
        <v>48</v>
      </c>
      <c r="D24" s="10">
        <v>32</v>
      </c>
      <c r="E24" s="11"/>
      <c r="F24" s="12">
        <f t="shared" ref="F24:F40" si="0">D24*E24</f>
        <v>0</v>
      </c>
      <c r="G24" s="13"/>
      <c r="H24" s="12">
        <f t="shared" ref="H24:H40" si="1">E24*G24</f>
        <v>0</v>
      </c>
      <c r="I24" s="12">
        <f t="shared" ref="I24:I40" si="2">F24*G24</f>
        <v>0</v>
      </c>
      <c r="J24" s="14">
        <f t="shared" ref="J24:J40" si="3">IF(E24=0,0,K24/E24)</f>
        <v>0</v>
      </c>
      <c r="K24" s="12">
        <f t="shared" ref="K24:K40" si="4">P24</f>
        <v>0</v>
      </c>
      <c r="L24" s="11"/>
      <c r="M24" s="11"/>
      <c r="N24" s="11"/>
      <c r="O24" s="11"/>
      <c r="P24" s="12">
        <f t="shared" ref="P24:P40" si="5">SUM(L24:O24)</f>
        <v>0</v>
      </c>
      <c r="Q24" s="12">
        <f t="shared" ref="Q24:Q40" si="6">F24-I24-(P24*D24)</f>
        <v>0</v>
      </c>
    </row>
    <row r="25" spans="1:17" ht="45">
      <c r="A25" s="8">
        <v>2</v>
      </c>
      <c r="B25" s="9" t="s">
        <v>49</v>
      </c>
      <c r="C25" s="8" t="s">
        <v>48</v>
      </c>
      <c r="D25" s="10">
        <v>48</v>
      </c>
      <c r="E25" s="11"/>
      <c r="F25" s="12">
        <f t="shared" si="0"/>
        <v>0</v>
      </c>
      <c r="G25" s="13"/>
      <c r="H25" s="12">
        <f t="shared" si="1"/>
        <v>0</v>
      </c>
      <c r="I25" s="12">
        <f t="shared" si="2"/>
        <v>0</v>
      </c>
      <c r="J25" s="14">
        <f t="shared" si="3"/>
        <v>0</v>
      </c>
      <c r="K25" s="12">
        <f t="shared" si="4"/>
        <v>0</v>
      </c>
      <c r="L25" s="11"/>
      <c r="M25" s="11"/>
      <c r="N25" s="11"/>
      <c r="O25" s="11"/>
      <c r="P25" s="12">
        <f t="shared" si="5"/>
        <v>0</v>
      </c>
      <c r="Q25" s="12">
        <f t="shared" si="6"/>
        <v>0</v>
      </c>
    </row>
    <row r="26" spans="1:17" ht="45">
      <c r="A26" s="8">
        <v>3</v>
      </c>
      <c r="B26" s="9" t="s">
        <v>50</v>
      </c>
      <c r="C26" s="8" t="s">
        <v>48</v>
      </c>
      <c r="D26" s="10">
        <v>174</v>
      </c>
      <c r="E26" s="11"/>
      <c r="F26" s="12">
        <f t="shared" si="0"/>
        <v>0</v>
      </c>
      <c r="G26" s="13"/>
      <c r="H26" s="12">
        <f t="shared" si="1"/>
        <v>0</v>
      </c>
      <c r="I26" s="12">
        <f t="shared" si="2"/>
        <v>0</v>
      </c>
      <c r="J26" s="14">
        <f t="shared" si="3"/>
        <v>0</v>
      </c>
      <c r="K26" s="12">
        <f t="shared" si="4"/>
        <v>0</v>
      </c>
      <c r="L26" s="11"/>
      <c r="M26" s="11"/>
      <c r="N26" s="11"/>
      <c r="O26" s="11"/>
      <c r="P26" s="12">
        <f t="shared" si="5"/>
        <v>0</v>
      </c>
      <c r="Q26" s="12">
        <f t="shared" si="6"/>
        <v>0</v>
      </c>
    </row>
    <row r="27" spans="1:17" ht="45">
      <c r="A27" s="8">
        <v>4</v>
      </c>
      <c r="B27" s="9" t="s">
        <v>51</v>
      </c>
      <c r="C27" s="8" t="s">
        <v>48</v>
      </c>
      <c r="D27" s="10">
        <v>54</v>
      </c>
      <c r="E27" s="11"/>
      <c r="F27" s="12">
        <f t="shared" si="0"/>
        <v>0</v>
      </c>
      <c r="G27" s="13"/>
      <c r="H27" s="12">
        <f t="shared" si="1"/>
        <v>0</v>
      </c>
      <c r="I27" s="12">
        <f t="shared" si="2"/>
        <v>0</v>
      </c>
      <c r="J27" s="14">
        <f t="shared" si="3"/>
        <v>0</v>
      </c>
      <c r="K27" s="12">
        <f t="shared" si="4"/>
        <v>0</v>
      </c>
      <c r="L27" s="11"/>
      <c r="M27" s="11"/>
      <c r="N27" s="11"/>
      <c r="O27" s="11"/>
      <c r="P27" s="12">
        <f t="shared" si="5"/>
        <v>0</v>
      </c>
      <c r="Q27" s="12">
        <f t="shared" si="6"/>
        <v>0</v>
      </c>
    </row>
    <row r="28" spans="1:17" ht="45">
      <c r="A28" s="8">
        <v>5</v>
      </c>
      <c r="B28" s="9" t="s">
        <v>52</v>
      </c>
      <c r="C28" s="8" t="s">
        <v>48</v>
      </c>
      <c r="D28" s="10">
        <v>150</v>
      </c>
      <c r="E28" s="11"/>
      <c r="F28" s="12">
        <f t="shared" si="0"/>
        <v>0</v>
      </c>
      <c r="G28" s="13"/>
      <c r="H28" s="12">
        <f t="shared" si="1"/>
        <v>0</v>
      </c>
      <c r="I28" s="12">
        <f t="shared" si="2"/>
        <v>0</v>
      </c>
      <c r="J28" s="14">
        <f t="shared" si="3"/>
        <v>0</v>
      </c>
      <c r="K28" s="12">
        <f t="shared" si="4"/>
        <v>0</v>
      </c>
      <c r="L28" s="11"/>
      <c r="M28" s="11"/>
      <c r="N28" s="11"/>
      <c r="O28" s="11"/>
      <c r="P28" s="12">
        <f t="shared" si="5"/>
        <v>0</v>
      </c>
      <c r="Q28" s="12">
        <f t="shared" si="6"/>
        <v>0</v>
      </c>
    </row>
    <row r="29" spans="1:17" ht="45">
      <c r="A29" s="8">
        <v>6</v>
      </c>
      <c r="B29" s="9" t="s">
        <v>53</v>
      </c>
      <c r="C29" s="8" t="s">
        <v>48</v>
      </c>
      <c r="D29" s="10">
        <v>312</v>
      </c>
      <c r="E29" s="11"/>
      <c r="F29" s="12">
        <f t="shared" si="0"/>
        <v>0</v>
      </c>
      <c r="G29" s="13"/>
      <c r="H29" s="12">
        <f t="shared" si="1"/>
        <v>0</v>
      </c>
      <c r="I29" s="12">
        <f t="shared" si="2"/>
        <v>0</v>
      </c>
      <c r="J29" s="14">
        <f t="shared" si="3"/>
        <v>0</v>
      </c>
      <c r="K29" s="12">
        <f t="shared" si="4"/>
        <v>0</v>
      </c>
      <c r="L29" s="11"/>
      <c r="M29" s="11"/>
      <c r="N29" s="11"/>
      <c r="O29" s="11"/>
      <c r="P29" s="12">
        <f t="shared" si="5"/>
        <v>0</v>
      </c>
      <c r="Q29" s="12">
        <f t="shared" si="6"/>
        <v>0</v>
      </c>
    </row>
    <row r="30" spans="1:17" ht="45">
      <c r="A30" s="8">
        <v>7</v>
      </c>
      <c r="B30" s="9" t="s">
        <v>54</v>
      </c>
      <c r="C30" s="8" t="s">
        <v>48</v>
      </c>
      <c r="D30" s="10">
        <v>198</v>
      </c>
      <c r="E30" s="11"/>
      <c r="F30" s="12">
        <f t="shared" si="0"/>
        <v>0</v>
      </c>
      <c r="G30" s="13"/>
      <c r="H30" s="12">
        <f t="shared" si="1"/>
        <v>0</v>
      </c>
      <c r="I30" s="12">
        <f t="shared" si="2"/>
        <v>0</v>
      </c>
      <c r="J30" s="14">
        <f t="shared" si="3"/>
        <v>0</v>
      </c>
      <c r="K30" s="12">
        <f t="shared" si="4"/>
        <v>0</v>
      </c>
      <c r="L30" s="11"/>
      <c r="M30" s="11"/>
      <c r="N30" s="11"/>
      <c r="O30" s="11"/>
      <c r="P30" s="12">
        <f t="shared" si="5"/>
        <v>0</v>
      </c>
      <c r="Q30" s="12">
        <f t="shared" si="6"/>
        <v>0</v>
      </c>
    </row>
    <row r="31" spans="1:17" ht="45">
      <c r="A31" s="8">
        <v>8</v>
      </c>
      <c r="B31" s="9" t="s">
        <v>55</v>
      </c>
      <c r="C31" s="8" t="s">
        <v>48</v>
      </c>
      <c r="D31" s="10">
        <v>150</v>
      </c>
      <c r="E31" s="11"/>
      <c r="F31" s="12">
        <f t="shared" si="0"/>
        <v>0</v>
      </c>
      <c r="G31" s="13"/>
      <c r="H31" s="12">
        <f t="shared" si="1"/>
        <v>0</v>
      </c>
      <c r="I31" s="12">
        <f t="shared" si="2"/>
        <v>0</v>
      </c>
      <c r="J31" s="14">
        <f t="shared" si="3"/>
        <v>0</v>
      </c>
      <c r="K31" s="12">
        <f t="shared" si="4"/>
        <v>0</v>
      </c>
      <c r="L31" s="11"/>
      <c r="M31" s="11"/>
      <c r="N31" s="11"/>
      <c r="O31" s="11"/>
      <c r="P31" s="12">
        <f t="shared" si="5"/>
        <v>0</v>
      </c>
      <c r="Q31" s="12">
        <f t="shared" si="6"/>
        <v>0</v>
      </c>
    </row>
    <row r="32" spans="1:17" ht="45">
      <c r="A32" s="8">
        <v>9</v>
      </c>
      <c r="B32" s="9" t="s">
        <v>56</v>
      </c>
      <c r="C32" s="8" t="s">
        <v>48</v>
      </c>
      <c r="D32" s="10">
        <v>152</v>
      </c>
      <c r="E32" s="11"/>
      <c r="F32" s="12">
        <f t="shared" si="0"/>
        <v>0</v>
      </c>
      <c r="G32" s="13"/>
      <c r="H32" s="12">
        <f t="shared" si="1"/>
        <v>0</v>
      </c>
      <c r="I32" s="12">
        <f t="shared" si="2"/>
        <v>0</v>
      </c>
      <c r="J32" s="14">
        <f t="shared" si="3"/>
        <v>0</v>
      </c>
      <c r="K32" s="12">
        <f t="shared" si="4"/>
        <v>0</v>
      </c>
      <c r="L32" s="11"/>
      <c r="M32" s="11"/>
      <c r="N32" s="11"/>
      <c r="O32" s="11"/>
      <c r="P32" s="12">
        <f t="shared" si="5"/>
        <v>0</v>
      </c>
      <c r="Q32" s="12">
        <f t="shared" si="6"/>
        <v>0</v>
      </c>
    </row>
    <row r="33" spans="1:17" ht="45">
      <c r="A33" s="8">
        <v>10</v>
      </c>
      <c r="B33" s="9" t="s">
        <v>57</v>
      </c>
      <c r="C33" s="8" t="s">
        <v>48</v>
      </c>
      <c r="D33" s="10">
        <v>102</v>
      </c>
      <c r="E33" s="11"/>
      <c r="F33" s="12">
        <f t="shared" si="0"/>
        <v>0</v>
      </c>
      <c r="G33" s="13"/>
      <c r="H33" s="12">
        <f t="shared" si="1"/>
        <v>0</v>
      </c>
      <c r="I33" s="12">
        <f t="shared" si="2"/>
        <v>0</v>
      </c>
      <c r="J33" s="14">
        <f t="shared" si="3"/>
        <v>0</v>
      </c>
      <c r="K33" s="12">
        <f t="shared" si="4"/>
        <v>0</v>
      </c>
      <c r="L33" s="11"/>
      <c r="M33" s="11"/>
      <c r="N33" s="11"/>
      <c r="O33" s="11"/>
      <c r="P33" s="12">
        <f t="shared" si="5"/>
        <v>0</v>
      </c>
      <c r="Q33" s="12">
        <f t="shared" si="6"/>
        <v>0</v>
      </c>
    </row>
    <row r="34" spans="1:17" ht="45">
      <c r="A34" s="8">
        <v>11</v>
      </c>
      <c r="B34" s="9" t="s">
        <v>58</v>
      </c>
      <c r="C34" s="8" t="s">
        <v>48</v>
      </c>
      <c r="D34" s="10">
        <v>100</v>
      </c>
      <c r="E34" s="11"/>
      <c r="F34" s="12">
        <f t="shared" si="0"/>
        <v>0</v>
      </c>
      <c r="G34" s="13"/>
      <c r="H34" s="12">
        <f t="shared" si="1"/>
        <v>0</v>
      </c>
      <c r="I34" s="12">
        <f t="shared" si="2"/>
        <v>0</v>
      </c>
      <c r="J34" s="14">
        <f t="shared" si="3"/>
        <v>0</v>
      </c>
      <c r="K34" s="12">
        <f t="shared" si="4"/>
        <v>0</v>
      </c>
      <c r="L34" s="11"/>
      <c r="M34" s="11"/>
      <c r="N34" s="11"/>
      <c r="O34" s="11"/>
      <c r="P34" s="12">
        <f t="shared" si="5"/>
        <v>0</v>
      </c>
      <c r="Q34" s="12">
        <f t="shared" si="6"/>
        <v>0</v>
      </c>
    </row>
    <row r="35" spans="1:17" ht="45">
      <c r="A35" s="8">
        <v>12</v>
      </c>
      <c r="B35" s="9" t="s">
        <v>59</v>
      </c>
      <c r="C35" s="8" t="s">
        <v>48</v>
      </c>
      <c r="D35" s="10">
        <v>100</v>
      </c>
      <c r="E35" s="11"/>
      <c r="F35" s="12">
        <f t="shared" si="0"/>
        <v>0</v>
      </c>
      <c r="G35" s="13"/>
      <c r="H35" s="12">
        <f t="shared" si="1"/>
        <v>0</v>
      </c>
      <c r="I35" s="12">
        <f t="shared" si="2"/>
        <v>0</v>
      </c>
      <c r="J35" s="14">
        <f t="shared" si="3"/>
        <v>0</v>
      </c>
      <c r="K35" s="12">
        <f t="shared" si="4"/>
        <v>0</v>
      </c>
      <c r="L35" s="11"/>
      <c r="M35" s="11"/>
      <c r="N35" s="11"/>
      <c r="O35" s="11"/>
      <c r="P35" s="12">
        <f t="shared" si="5"/>
        <v>0</v>
      </c>
      <c r="Q35" s="12">
        <f t="shared" si="6"/>
        <v>0</v>
      </c>
    </row>
    <row r="36" spans="1:17" ht="45">
      <c r="A36" s="8">
        <v>13</v>
      </c>
      <c r="B36" s="9" t="s">
        <v>50</v>
      </c>
      <c r="C36" s="8" t="s">
        <v>48</v>
      </c>
      <c r="D36" s="10">
        <v>106</v>
      </c>
      <c r="E36" s="11"/>
      <c r="F36" s="12">
        <f t="shared" si="0"/>
        <v>0</v>
      </c>
      <c r="G36" s="13"/>
      <c r="H36" s="12">
        <f t="shared" si="1"/>
        <v>0</v>
      </c>
      <c r="I36" s="12">
        <f t="shared" si="2"/>
        <v>0</v>
      </c>
      <c r="J36" s="14">
        <f t="shared" si="3"/>
        <v>0</v>
      </c>
      <c r="K36" s="12">
        <f t="shared" si="4"/>
        <v>0</v>
      </c>
      <c r="L36" s="11"/>
      <c r="M36" s="11"/>
      <c r="N36" s="11"/>
      <c r="O36" s="11"/>
      <c r="P36" s="12">
        <f t="shared" si="5"/>
        <v>0</v>
      </c>
      <c r="Q36" s="12">
        <f t="shared" si="6"/>
        <v>0</v>
      </c>
    </row>
    <row r="37" spans="1:17" ht="45">
      <c r="A37" s="8">
        <v>14</v>
      </c>
      <c r="B37" s="9" t="s">
        <v>60</v>
      </c>
      <c r="C37" s="8" t="s">
        <v>48</v>
      </c>
      <c r="D37" s="10">
        <v>166</v>
      </c>
      <c r="E37" s="11"/>
      <c r="F37" s="12">
        <f t="shared" si="0"/>
        <v>0</v>
      </c>
      <c r="G37" s="13"/>
      <c r="H37" s="12">
        <f t="shared" si="1"/>
        <v>0</v>
      </c>
      <c r="I37" s="12">
        <f t="shared" si="2"/>
        <v>0</v>
      </c>
      <c r="J37" s="14">
        <f t="shared" si="3"/>
        <v>0</v>
      </c>
      <c r="K37" s="12">
        <f t="shared" si="4"/>
        <v>0</v>
      </c>
      <c r="L37" s="11"/>
      <c r="M37" s="11"/>
      <c r="N37" s="11"/>
      <c r="O37" s="11"/>
      <c r="P37" s="12">
        <f t="shared" si="5"/>
        <v>0</v>
      </c>
      <c r="Q37" s="12">
        <f t="shared" si="6"/>
        <v>0</v>
      </c>
    </row>
    <row r="38" spans="1:17" ht="15">
      <c r="A38" s="8">
        <v>15</v>
      </c>
      <c r="B38" s="9" t="s">
        <v>61</v>
      </c>
      <c r="C38" s="8" t="s">
        <v>48</v>
      </c>
      <c r="D38" s="10">
        <v>40</v>
      </c>
      <c r="E38" s="11"/>
      <c r="F38" s="12">
        <f t="shared" si="0"/>
        <v>0</v>
      </c>
      <c r="G38" s="13"/>
      <c r="H38" s="12">
        <f t="shared" si="1"/>
        <v>0</v>
      </c>
      <c r="I38" s="12">
        <f t="shared" si="2"/>
        <v>0</v>
      </c>
      <c r="J38" s="14">
        <f t="shared" si="3"/>
        <v>0</v>
      </c>
      <c r="K38" s="12">
        <f t="shared" si="4"/>
        <v>0</v>
      </c>
      <c r="L38" s="11"/>
      <c r="M38" s="11"/>
      <c r="N38" s="11"/>
      <c r="O38" s="11"/>
      <c r="P38" s="12">
        <f t="shared" si="5"/>
        <v>0</v>
      </c>
      <c r="Q38" s="12">
        <f t="shared" si="6"/>
        <v>0</v>
      </c>
    </row>
    <row r="39" spans="1:17" ht="15">
      <c r="A39" s="8">
        <v>16</v>
      </c>
      <c r="B39" s="9" t="s">
        <v>62</v>
      </c>
      <c r="C39" s="8" t="s">
        <v>48</v>
      </c>
      <c r="D39" s="10">
        <v>27</v>
      </c>
      <c r="E39" s="11"/>
      <c r="F39" s="12">
        <f t="shared" si="0"/>
        <v>0</v>
      </c>
      <c r="G39" s="13"/>
      <c r="H39" s="12">
        <f t="shared" si="1"/>
        <v>0</v>
      </c>
      <c r="I39" s="12">
        <f t="shared" si="2"/>
        <v>0</v>
      </c>
      <c r="J39" s="14">
        <f t="shared" si="3"/>
        <v>0</v>
      </c>
      <c r="K39" s="12">
        <f t="shared" si="4"/>
        <v>0</v>
      </c>
      <c r="L39" s="11"/>
      <c r="M39" s="11"/>
      <c r="N39" s="11"/>
      <c r="O39" s="11"/>
      <c r="P39" s="12">
        <f t="shared" si="5"/>
        <v>0</v>
      </c>
      <c r="Q39" s="12">
        <f t="shared" si="6"/>
        <v>0</v>
      </c>
    </row>
    <row r="40" spans="1:17" ht="30">
      <c r="A40" s="8">
        <v>17</v>
      </c>
      <c r="B40" s="9" t="s">
        <v>63</v>
      </c>
      <c r="C40" s="8" t="s">
        <v>48</v>
      </c>
      <c r="D40" s="10">
        <v>42</v>
      </c>
      <c r="E40" s="11"/>
      <c r="F40" s="12">
        <f t="shared" si="0"/>
        <v>0</v>
      </c>
      <c r="G40" s="13"/>
      <c r="H40" s="12">
        <f t="shared" si="1"/>
        <v>0</v>
      </c>
      <c r="I40" s="12">
        <f t="shared" si="2"/>
        <v>0</v>
      </c>
      <c r="J40" s="14">
        <f t="shared" si="3"/>
        <v>0</v>
      </c>
      <c r="K40" s="12">
        <f t="shared" si="4"/>
        <v>0</v>
      </c>
      <c r="L40" s="11"/>
      <c r="M40" s="11"/>
      <c r="N40" s="11"/>
      <c r="O40" s="11"/>
      <c r="P40" s="12">
        <f t="shared" si="5"/>
        <v>0</v>
      </c>
      <c r="Q40" s="12">
        <f t="shared" si="6"/>
        <v>0</v>
      </c>
    </row>
    <row r="41" spans="1:17" ht="15">
      <c r="A41" s="2"/>
      <c r="B41" s="2"/>
      <c r="C41" s="2"/>
      <c r="D41" s="2"/>
      <c r="E41" s="15"/>
      <c r="F41" s="15"/>
      <c r="G41" s="2"/>
      <c r="H41" s="15"/>
      <c r="I41" s="15"/>
      <c r="J41" s="2"/>
      <c r="K41" s="15"/>
      <c r="L41" s="15"/>
      <c r="M41" s="15"/>
      <c r="N41" s="15"/>
      <c r="O41" s="15"/>
      <c r="P41" s="15"/>
      <c r="Q41" s="15"/>
    </row>
    <row r="42" spans="1:17">
      <c r="A42" s="16" t="s">
        <v>64</v>
      </c>
      <c r="B42" s="16"/>
      <c r="C42" s="16"/>
      <c r="D42" s="16"/>
      <c r="E42" s="17"/>
      <c r="F42" s="18">
        <f>SUM(F24:F40)</f>
        <v>0</v>
      </c>
      <c r="G42" s="19"/>
      <c r="H42" s="18"/>
      <c r="I42" s="18">
        <f>SUM(I24:I40)</f>
        <v>0</v>
      </c>
      <c r="J42" s="19"/>
      <c r="K42" s="18"/>
      <c r="L42" s="18"/>
      <c r="M42" s="18"/>
      <c r="N42" s="18"/>
      <c r="O42" s="18"/>
      <c r="P42" s="18"/>
      <c r="Q42" s="18">
        <f>SUM(Q24:Q40)</f>
        <v>0</v>
      </c>
    </row>
  </sheetData>
  <mergeCells count="7">
    <mergeCell ref="A10:Q10"/>
    <mergeCell ref="A42:E42"/>
    <mergeCell ref="A1:Q1"/>
    <mergeCell ref="A2:Q2"/>
    <mergeCell ref="B6:Q8"/>
    <mergeCell ref="B4:Q4"/>
    <mergeCell ref="B5:Q5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LocDesk</dc:creator>
  <cp:lastModifiedBy>LocDesk</cp:lastModifiedBy>
  <dcterms:created xsi:type="dcterms:W3CDTF">2026-06-17T12:49:30Z</dcterms:created>
  <dcterms:modified xsi:type="dcterms:W3CDTF">2026-06-17T12:49:30Z</dcterms:modified>
</cp:coreProperties>
</file>